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60" windowWidth="15360" windowHeight="12495"/>
  </bookViews>
  <sheets>
    <sheet name="Программы" sheetId="7" r:id="rId1"/>
  </sheets>
  <calcPr calcId="124519"/>
</workbook>
</file>

<file path=xl/calcChain.xml><?xml version="1.0" encoding="utf-8"?>
<calcChain xmlns="http://schemas.openxmlformats.org/spreadsheetml/2006/main">
  <c r="D8" i="7"/>
  <c r="D10"/>
  <c r="D12"/>
  <c r="D14"/>
  <c r="E15"/>
  <c r="D16"/>
  <c r="D18"/>
  <c r="D20"/>
  <c r="D7"/>
  <c r="E7"/>
  <c r="D9"/>
  <c r="E9"/>
  <c r="D11"/>
  <c r="E11"/>
  <c r="D13"/>
  <c r="E13"/>
  <c r="D15"/>
  <c r="D17"/>
  <c r="E17"/>
  <c r="D19"/>
  <c r="E19"/>
  <c r="D21"/>
  <c r="E21"/>
  <c r="E20" l="1"/>
  <c r="E18"/>
  <c r="E16"/>
  <c r="E14"/>
  <c r="E12"/>
  <c r="E10"/>
  <c r="E8"/>
  <c r="B22"/>
  <c r="C22"/>
  <c r="E22" l="1"/>
  <c r="D22" l="1"/>
</calcChain>
</file>

<file path=xl/sharedStrings.xml><?xml version="1.0" encoding="utf-8"?>
<sst xmlns="http://schemas.openxmlformats.org/spreadsheetml/2006/main" count="23" uniqueCount="23">
  <si>
    <t xml:space="preserve"> ВСЕГО РАСХОДОВ</t>
  </si>
  <si>
    <t>Наименование муниципальной программы</t>
  </si>
  <si>
    <t>Отклонение</t>
  </si>
  <si>
    <t>Исполнение</t>
  </si>
  <si>
    <t xml:space="preserve">% исполнения   </t>
  </si>
  <si>
    <t>«Охрана здоровья населения города Мурманска»</t>
  </si>
  <si>
    <t>«Формирование современной городской среды на территории муниципального образования город Мурманск»</t>
  </si>
  <si>
    <t>Непрограммные направления деятельности</t>
  </si>
  <si>
    <t>«Развитие образования»</t>
  </si>
  <si>
    <t>«Социальная поддержка»</t>
  </si>
  <si>
    <t>«Развитие культуры»</t>
  </si>
  <si>
    <t>«Развитие физической культуры и спорта»</t>
  </si>
  <si>
    <t>«Развитие конкурентоспособной экономики»</t>
  </si>
  <si>
    <t>«Развитие транспортной системы»</t>
  </si>
  <si>
    <t>«Управление имуществом и жилищная политика»</t>
  </si>
  <si>
    <t>«Градостроительная политика»</t>
  </si>
  <si>
    <t>«Жилищно-коммунальное хозяйство»</t>
  </si>
  <si>
    <t>«Обеспечение безопасности проживания и охрана окружающей среды»</t>
  </si>
  <si>
    <t>«Управление муниципальными финансами»</t>
  </si>
  <si>
    <t>«Развитие муниципального самоуправления и гражданского общества»</t>
  </si>
  <si>
    <t>Исполнение бюджета  муниципального образования город Мурманск за 2021 год</t>
  </si>
  <si>
    <t>Исполнение бюджета муниципального образования город Мурманск по муниципальным программам за 2021 год</t>
  </si>
  <si>
    <t>СБР на 31.12.2021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</si>
</sst>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Arial CY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11">
      <alignment horizontal="center" vertical="center" wrapText="1"/>
    </xf>
    <xf numFmtId="49" fontId="23" fillId="0" borderId="11">
      <alignment horizontal="center" vertical="top" shrinkToFit="1"/>
    </xf>
    <xf numFmtId="4" fontId="25" fillId="8" borderId="11">
      <alignment horizontal="right" vertical="top" shrinkToFit="1"/>
    </xf>
    <xf numFmtId="10" fontId="25" fillId="8" borderId="11">
      <alignment horizontal="right" vertical="top" shrinkToFit="1"/>
    </xf>
    <xf numFmtId="0" fontId="23" fillId="0" borderId="0">
      <alignment horizontal="left" wrapText="1"/>
    </xf>
    <xf numFmtId="0" fontId="25" fillId="0" borderId="11">
      <alignment vertical="top" wrapText="1"/>
    </xf>
    <xf numFmtId="4" fontId="25" fillId="33" borderId="11">
      <alignment horizontal="right" vertical="top" shrinkToFit="1"/>
    </xf>
    <xf numFmtId="10" fontId="25" fillId="33" borderId="11">
      <alignment horizontal="right" vertical="top" shrinkToFit="1"/>
    </xf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34" borderId="0"/>
    <xf numFmtId="0" fontId="23" fillId="0" borderId="0">
      <alignment wrapText="1"/>
    </xf>
    <xf numFmtId="0" fontId="23" fillId="0" borderId="0">
      <alignment horizontal="right"/>
    </xf>
    <xf numFmtId="0" fontId="23" fillId="34" borderId="12"/>
    <xf numFmtId="0" fontId="23" fillId="34" borderId="13"/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10" fontId="23" fillId="0" borderId="11">
      <alignment horizontal="right" vertical="top" shrinkToFit="1"/>
    </xf>
    <xf numFmtId="0" fontId="23" fillId="34" borderId="13">
      <alignment shrinkToFit="1"/>
    </xf>
    <xf numFmtId="0" fontId="25" fillId="0" borderId="11">
      <alignment horizontal="left"/>
    </xf>
    <xf numFmtId="0" fontId="23" fillId="34" borderId="14"/>
    <xf numFmtId="0" fontId="23" fillId="34" borderId="13">
      <alignment horizontal="center"/>
    </xf>
    <xf numFmtId="0" fontId="23" fillId="34" borderId="13">
      <alignment horizontal="left"/>
    </xf>
    <xf numFmtId="0" fontId="23" fillId="34" borderId="14">
      <alignment horizontal="center"/>
    </xf>
    <xf numFmtId="0" fontId="23" fillId="34" borderId="14">
      <alignment horizontal="left"/>
    </xf>
    <xf numFmtId="4" fontId="28" fillId="33" borderId="11">
      <alignment horizontal="right" vertical="top" shrinkToFit="1"/>
    </xf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 applyBorder="1" applyAlignment="1">
      <alignment horizontal="right" wrapText="1"/>
    </xf>
    <xf numFmtId="165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>
      <alignment shrinkToFit="1"/>
    </xf>
    <xf numFmtId="164" fontId="5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0" fontId="1" fillId="0" borderId="0" xfId="0" applyFont="1" applyAlignment="1">
      <alignment horizontal="center" wrapText="1"/>
    </xf>
    <xf numFmtId="164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</cellXfs>
  <cellStyles count="7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3"/>
    <cellStyle name="col" xfId="54"/>
    <cellStyle name="style0" xfId="55"/>
    <cellStyle name="td" xfId="56"/>
    <cellStyle name="tr" xfId="57"/>
    <cellStyle name="xl21" xfId="58"/>
    <cellStyle name="xl22" xfId="59"/>
    <cellStyle name="xl23" xfId="42"/>
    <cellStyle name="xl24" xfId="43"/>
    <cellStyle name="xl25" xfId="44"/>
    <cellStyle name="xl26" xfId="60"/>
    <cellStyle name="xl27" xfId="61"/>
    <cellStyle name="xl28" xfId="45"/>
    <cellStyle name="xl29" xfId="62"/>
    <cellStyle name="xl30" xfId="63"/>
    <cellStyle name="xl31" xfId="46"/>
    <cellStyle name="xl32" xfId="64"/>
    <cellStyle name="xl33" xfId="65"/>
    <cellStyle name="xl34" xfId="66"/>
    <cellStyle name="xl35" xfId="67"/>
    <cellStyle name="xl36" xfId="47"/>
    <cellStyle name="xl37" xfId="48"/>
    <cellStyle name="xl38" xfId="68"/>
    <cellStyle name="xl39" xfId="49"/>
    <cellStyle name="xl40" xfId="50"/>
    <cellStyle name="xl41" xfId="51"/>
    <cellStyle name="xl42" xfId="52"/>
    <cellStyle name="xl43" xfId="69"/>
    <cellStyle name="xl44" xfId="70"/>
    <cellStyle name="xl45" xfId="71"/>
    <cellStyle name="xl46" xfId="72"/>
    <cellStyle name="xl64" xfId="7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H26" sqref="H26"/>
    </sheetView>
  </sheetViews>
  <sheetFormatPr defaultRowHeight="12.75"/>
  <cols>
    <col min="1" max="1" width="46.140625" style="2" customWidth="1"/>
    <col min="2" max="4" width="19.7109375" style="3" customWidth="1"/>
    <col min="5" max="5" width="13.5703125" style="3" bestFit="1" customWidth="1"/>
    <col min="6" max="238" width="9.140625" style="2"/>
    <col min="239" max="239" width="12.7109375" style="2" customWidth="1"/>
    <col min="240" max="240" width="36.42578125" style="2" customWidth="1"/>
    <col min="241" max="241" width="12.85546875" style="2" customWidth="1"/>
    <col min="242" max="242" width="11.42578125" style="2" customWidth="1"/>
    <col min="243" max="243" width="10.28515625" style="2" customWidth="1"/>
    <col min="244" max="253" width="0" style="2" hidden="1" customWidth="1"/>
    <col min="254" max="494" width="9.140625" style="2"/>
    <col min="495" max="495" width="12.7109375" style="2" customWidth="1"/>
    <col min="496" max="496" width="36.42578125" style="2" customWidth="1"/>
    <col min="497" max="497" width="12.85546875" style="2" customWidth="1"/>
    <col min="498" max="498" width="11.42578125" style="2" customWidth="1"/>
    <col min="499" max="499" width="10.28515625" style="2" customWidth="1"/>
    <col min="500" max="509" width="0" style="2" hidden="1" customWidth="1"/>
    <col min="510" max="750" width="9.140625" style="2"/>
    <col min="751" max="751" width="12.7109375" style="2" customWidth="1"/>
    <col min="752" max="752" width="36.42578125" style="2" customWidth="1"/>
    <col min="753" max="753" width="12.85546875" style="2" customWidth="1"/>
    <col min="754" max="754" width="11.42578125" style="2" customWidth="1"/>
    <col min="755" max="755" width="10.28515625" style="2" customWidth="1"/>
    <col min="756" max="765" width="0" style="2" hidden="1" customWidth="1"/>
    <col min="766" max="1006" width="9.140625" style="2"/>
    <col min="1007" max="1007" width="12.7109375" style="2" customWidth="1"/>
    <col min="1008" max="1008" width="36.42578125" style="2" customWidth="1"/>
    <col min="1009" max="1009" width="12.85546875" style="2" customWidth="1"/>
    <col min="1010" max="1010" width="11.42578125" style="2" customWidth="1"/>
    <col min="1011" max="1011" width="10.28515625" style="2" customWidth="1"/>
    <col min="1012" max="1021" width="0" style="2" hidden="1" customWidth="1"/>
    <col min="1022" max="1262" width="9.140625" style="2"/>
    <col min="1263" max="1263" width="12.7109375" style="2" customWidth="1"/>
    <col min="1264" max="1264" width="36.42578125" style="2" customWidth="1"/>
    <col min="1265" max="1265" width="12.85546875" style="2" customWidth="1"/>
    <col min="1266" max="1266" width="11.42578125" style="2" customWidth="1"/>
    <col min="1267" max="1267" width="10.28515625" style="2" customWidth="1"/>
    <col min="1268" max="1277" width="0" style="2" hidden="1" customWidth="1"/>
    <col min="1278" max="1518" width="9.140625" style="2"/>
    <col min="1519" max="1519" width="12.7109375" style="2" customWidth="1"/>
    <col min="1520" max="1520" width="36.42578125" style="2" customWidth="1"/>
    <col min="1521" max="1521" width="12.85546875" style="2" customWidth="1"/>
    <col min="1522" max="1522" width="11.42578125" style="2" customWidth="1"/>
    <col min="1523" max="1523" width="10.28515625" style="2" customWidth="1"/>
    <col min="1524" max="1533" width="0" style="2" hidden="1" customWidth="1"/>
    <col min="1534" max="1774" width="9.140625" style="2"/>
    <col min="1775" max="1775" width="12.7109375" style="2" customWidth="1"/>
    <col min="1776" max="1776" width="36.42578125" style="2" customWidth="1"/>
    <col min="1777" max="1777" width="12.85546875" style="2" customWidth="1"/>
    <col min="1778" max="1778" width="11.42578125" style="2" customWidth="1"/>
    <col min="1779" max="1779" width="10.28515625" style="2" customWidth="1"/>
    <col min="1780" max="1789" width="0" style="2" hidden="1" customWidth="1"/>
    <col min="1790" max="2030" width="9.140625" style="2"/>
    <col min="2031" max="2031" width="12.7109375" style="2" customWidth="1"/>
    <col min="2032" max="2032" width="36.42578125" style="2" customWidth="1"/>
    <col min="2033" max="2033" width="12.85546875" style="2" customWidth="1"/>
    <col min="2034" max="2034" width="11.42578125" style="2" customWidth="1"/>
    <col min="2035" max="2035" width="10.28515625" style="2" customWidth="1"/>
    <col min="2036" max="2045" width="0" style="2" hidden="1" customWidth="1"/>
    <col min="2046" max="2286" width="9.140625" style="2"/>
    <col min="2287" max="2287" width="12.7109375" style="2" customWidth="1"/>
    <col min="2288" max="2288" width="36.42578125" style="2" customWidth="1"/>
    <col min="2289" max="2289" width="12.85546875" style="2" customWidth="1"/>
    <col min="2290" max="2290" width="11.42578125" style="2" customWidth="1"/>
    <col min="2291" max="2291" width="10.28515625" style="2" customWidth="1"/>
    <col min="2292" max="2301" width="0" style="2" hidden="1" customWidth="1"/>
    <col min="2302" max="2542" width="9.140625" style="2"/>
    <col min="2543" max="2543" width="12.7109375" style="2" customWidth="1"/>
    <col min="2544" max="2544" width="36.42578125" style="2" customWidth="1"/>
    <col min="2545" max="2545" width="12.85546875" style="2" customWidth="1"/>
    <col min="2546" max="2546" width="11.42578125" style="2" customWidth="1"/>
    <col min="2547" max="2547" width="10.28515625" style="2" customWidth="1"/>
    <col min="2548" max="2557" width="0" style="2" hidden="1" customWidth="1"/>
    <col min="2558" max="2798" width="9.140625" style="2"/>
    <col min="2799" max="2799" width="12.7109375" style="2" customWidth="1"/>
    <col min="2800" max="2800" width="36.42578125" style="2" customWidth="1"/>
    <col min="2801" max="2801" width="12.85546875" style="2" customWidth="1"/>
    <col min="2802" max="2802" width="11.42578125" style="2" customWidth="1"/>
    <col min="2803" max="2803" width="10.28515625" style="2" customWidth="1"/>
    <col min="2804" max="2813" width="0" style="2" hidden="1" customWidth="1"/>
    <col min="2814" max="3054" width="9.140625" style="2"/>
    <col min="3055" max="3055" width="12.7109375" style="2" customWidth="1"/>
    <col min="3056" max="3056" width="36.42578125" style="2" customWidth="1"/>
    <col min="3057" max="3057" width="12.85546875" style="2" customWidth="1"/>
    <col min="3058" max="3058" width="11.42578125" style="2" customWidth="1"/>
    <col min="3059" max="3059" width="10.28515625" style="2" customWidth="1"/>
    <col min="3060" max="3069" width="0" style="2" hidden="1" customWidth="1"/>
    <col min="3070" max="3310" width="9.140625" style="2"/>
    <col min="3311" max="3311" width="12.7109375" style="2" customWidth="1"/>
    <col min="3312" max="3312" width="36.42578125" style="2" customWidth="1"/>
    <col min="3313" max="3313" width="12.85546875" style="2" customWidth="1"/>
    <col min="3314" max="3314" width="11.42578125" style="2" customWidth="1"/>
    <col min="3315" max="3315" width="10.28515625" style="2" customWidth="1"/>
    <col min="3316" max="3325" width="0" style="2" hidden="1" customWidth="1"/>
    <col min="3326" max="3566" width="9.140625" style="2"/>
    <col min="3567" max="3567" width="12.7109375" style="2" customWidth="1"/>
    <col min="3568" max="3568" width="36.42578125" style="2" customWidth="1"/>
    <col min="3569" max="3569" width="12.85546875" style="2" customWidth="1"/>
    <col min="3570" max="3570" width="11.42578125" style="2" customWidth="1"/>
    <col min="3571" max="3571" width="10.28515625" style="2" customWidth="1"/>
    <col min="3572" max="3581" width="0" style="2" hidden="1" customWidth="1"/>
    <col min="3582" max="3822" width="9.140625" style="2"/>
    <col min="3823" max="3823" width="12.7109375" style="2" customWidth="1"/>
    <col min="3824" max="3824" width="36.42578125" style="2" customWidth="1"/>
    <col min="3825" max="3825" width="12.85546875" style="2" customWidth="1"/>
    <col min="3826" max="3826" width="11.42578125" style="2" customWidth="1"/>
    <col min="3827" max="3827" width="10.28515625" style="2" customWidth="1"/>
    <col min="3828" max="3837" width="0" style="2" hidden="1" customWidth="1"/>
    <col min="3838" max="4078" width="9.140625" style="2"/>
    <col min="4079" max="4079" width="12.7109375" style="2" customWidth="1"/>
    <col min="4080" max="4080" width="36.42578125" style="2" customWidth="1"/>
    <col min="4081" max="4081" width="12.85546875" style="2" customWidth="1"/>
    <col min="4082" max="4082" width="11.42578125" style="2" customWidth="1"/>
    <col min="4083" max="4083" width="10.28515625" style="2" customWidth="1"/>
    <col min="4084" max="4093" width="0" style="2" hidden="1" customWidth="1"/>
    <col min="4094" max="4334" width="9.140625" style="2"/>
    <col min="4335" max="4335" width="12.7109375" style="2" customWidth="1"/>
    <col min="4336" max="4336" width="36.42578125" style="2" customWidth="1"/>
    <col min="4337" max="4337" width="12.85546875" style="2" customWidth="1"/>
    <col min="4338" max="4338" width="11.42578125" style="2" customWidth="1"/>
    <col min="4339" max="4339" width="10.28515625" style="2" customWidth="1"/>
    <col min="4340" max="4349" width="0" style="2" hidden="1" customWidth="1"/>
    <col min="4350" max="4590" width="9.140625" style="2"/>
    <col min="4591" max="4591" width="12.7109375" style="2" customWidth="1"/>
    <col min="4592" max="4592" width="36.42578125" style="2" customWidth="1"/>
    <col min="4593" max="4593" width="12.85546875" style="2" customWidth="1"/>
    <col min="4594" max="4594" width="11.42578125" style="2" customWidth="1"/>
    <col min="4595" max="4595" width="10.28515625" style="2" customWidth="1"/>
    <col min="4596" max="4605" width="0" style="2" hidden="1" customWidth="1"/>
    <col min="4606" max="4846" width="9.140625" style="2"/>
    <col min="4847" max="4847" width="12.7109375" style="2" customWidth="1"/>
    <col min="4848" max="4848" width="36.42578125" style="2" customWidth="1"/>
    <col min="4849" max="4849" width="12.85546875" style="2" customWidth="1"/>
    <col min="4850" max="4850" width="11.42578125" style="2" customWidth="1"/>
    <col min="4851" max="4851" width="10.28515625" style="2" customWidth="1"/>
    <col min="4852" max="4861" width="0" style="2" hidden="1" customWidth="1"/>
    <col min="4862" max="5102" width="9.140625" style="2"/>
    <col min="5103" max="5103" width="12.7109375" style="2" customWidth="1"/>
    <col min="5104" max="5104" width="36.42578125" style="2" customWidth="1"/>
    <col min="5105" max="5105" width="12.85546875" style="2" customWidth="1"/>
    <col min="5106" max="5106" width="11.42578125" style="2" customWidth="1"/>
    <col min="5107" max="5107" width="10.28515625" style="2" customWidth="1"/>
    <col min="5108" max="5117" width="0" style="2" hidden="1" customWidth="1"/>
    <col min="5118" max="5358" width="9.140625" style="2"/>
    <col min="5359" max="5359" width="12.7109375" style="2" customWidth="1"/>
    <col min="5360" max="5360" width="36.42578125" style="2" customWidth="1"/>
    <col min="5361" max="5361" width="12.85546875" style="2" customWidth="1"/>
    <col min="5362" max="5362" width="11.42578125" style="2" customWidth="1"/>
    <col min="5363" max="5363" width="10.28515625" style="2" customWidth="1"/>
    <col min="5364" max="5373" width="0" style="2" hidden="1" customWidth="1"/>
    <col min="5374" max="5614" width="9.140625" style="2"/>
    <col min="5615" max="5615" width="12.7109375" style="2" customWidth="1"/>
    <col min="5616" max="5616" width="36.42578125" style="2" customWidth="1"/>
    <col min="5617" max="5617" width="12.85546875" style="2" customWidth="1"/>
    <col min="5618" max="5618" width="11.42578125" style="2" customWidth="1"/>
    <col min="5619" max="5619" width="10.28515625" style="2" customWidth="1"/>
    <col min="5620" max="5629" width="0" style="2" hidden="1" customWidth="1"/>
    <col min="5630" max="5870" width="9.140625" style="2"/>
    <col min="5871" max="5871" width="12.7109375" style="2" customWidth="1"/>
    <col min="5872" max="5872" width="36.42578125" style="2" customWidth="1"/>
    <col min="5873" max="5873" width="12.85546875" style="2" customWidth="1"/>
    <col min="5874" max="5874" width="11.42578125" style="2" customWidth="1"/>
    <col min="5875" max="5875" width="10.28515625" style="2" customWidth="1"/>
    <col min="5876" max="5885" width="0" style="2" hidden="1" customWidth="1"/>
    <col min="5886" max="6126" width="9.140625" style="2"/>
    <col min="6127" max="6127" width="12.7109375" style="2" customWidth="1"/>
    <col min="6128" max="6128" width="36.42578125" style="2" customWidth="1"/>
    <col min="6129" max="6129" width="12.85546875" style="2" customWidth="1"/>
    <col min="6130" max="6130" width="11.42578125" style="2" customWidth="1"/>
    <col min="6131" max="6131" width="10.28515625" style="2" customWidth="1"/>
    <col min="6132" max="6141" width="0" style="2" hidden="1" customWidth="1"/>
    <col min="6142" max="6382" width="9.140625" style="2"/>
    <col min="6383" max="6383" width="12.7109375" style="2" customWidth="1"/>
    <col min="6384" max="6384" width="36.42578125" style="2" customWidth="1"/>
    <col min="6385" max="6385" width="12.85546875" style="2" customWidth="1"/>
    <col min="6386" max="6386" width="11.42578125" style="2" customWidth="1"/>
    <col min="6387" max="6387" width="10.28515625" style="2" customWidth="1"/>
    <col min="6388" max="6397" width="0" style="2" hidden="1" customWidth="1"/>
    <col min="6398" max="6638" width="9.140625" style="2"/>
    <col min="6639" max="6639" width="12.7109375" style="2" customWidth="1"/>
    <col min="6640" max="6640" width="36.42578125" style="2" customWidth="1"/>
    <col min="6641" max="6641" width="12.85546875" style="2" customWidth="1"/>
    <col min="6642" max="6642" width="11.42578125" style="2" customWidth="1"/>
    <col min="6643" max="6643" width="10.28515625" style="2" customWidth="1"/>
    <col min="6644" max="6653" width="0" style="2" hidden="1" customWidth="1"/>
    <col min="6654" max="6894" width="9.140625" style="2"/>
    <col min="6895" max="6895" width="12.7109375" style="2" customWidth="1"/>
    <col min="6896" max="6896" width="36.42578125" style="2" customWidth="1"/>
    <col min="6897" max="6897" width="12.85546875" style="2" customWidth="1"/>
    <col min="6898" max="6898" width="11.42578125" style="2" customWidth="1"/>
    <col min="6899" max="6899" width="10.28515625" style="2" customWidth="1"/>
    <col min="6900" max="6909" width="0" style="2" hidden="1" customWidth="1"/>
    <col min="6910" max="7150" width="9.140625" style="2"/>
    <col min="7151" max="7151" width="12.7109375" style="2" customWidth="1"/>
    <col min="7152" max="7152" width="36.42578125" style="2" customWidth="1"/>
    <col min="7153" max="7153" width="12.85546875" style="2" customWidth="1"/>
    <col min="7154" max="7154" width="11.42578125" style="2" customWidth="1"/>
    <col min="7155" max="7155" width="10.28515625" style="2" customWidth="1"/>
    <col min="7156" max="7165" width="0" style="2" hidden="1" customWidth="1"/>
    <col min="7166" max="7406" width="9.140625" style="2"/>
    <col min="7407" max="7407" width="12.7109375" style="2" customWidth="1"/>
    <col min="7408" max="7408" width="36.42578125" style="2" customWidth="1"/>
    <col min="7409" max="7409" width="12.85546875" style="2" customWidth="1"/>
    <col min="7410" max="7410" width="11.42578125" style="2" customWidth="1"/>
    <col min="7411" max="7411" width="10.28515625" style="2" customWidth="1"/>
    <col min="7412" max="7421" width="0" style="2" hidden="1" customWidth="1"/>
    <col min="7422" max="7662" width="9.140625" style="2"/>
    <col min="7663" max="7663" width="12.7109375" style="2" customWidth="1"/>
    <col min="7664" max="7664" width="36.42578125" style="2" customWidth="1"/>
    <col min="7665" max="7665" width="12.85546875" style="2" customWidth="1"/>
    <col min="7666" max="7666" width="11.42578125" style="2" customWidth="1"/>
    <col min="7667" max="7667" width="10.28515625" style="2" customWidth="1"/>
    <col min="7668" max="7677" width="0" style="2" hidden="1" customWidth="1"/>
    <col min="7678" max="7918" width="9.140625" style="2"/>
    <col min="7919" max="7919" width="12.7109375" style="2" customWidth="1"/>
    <col min="7920" max="7920" width="36.42578125" style="2" customWidth="1"/>
    <col min="7921" max="7921" width="12.85546875" style="2" customWidth="1"/>
    <col min="7922" max="7922" width="11.42578125" style="2" customWidth="1"/>
    <col min="7923" max="7923" width="10.28515625" style="2" customWidth="1"/>
    <col min="7924" max="7933" width="0" style="2" hidden="1" customWidth="1"/>
    <col min="7934" max="8174" width="9.140625" style="2"/>
    <col min="8175" max="8175" width="12.7109375" style="2" customWidth="1"/>
    <col min="8176" max="8176" width="36.42578125" style="2" customWidth="1"/>
    <col min="8177" max="8177" width="12.85546875" style="2" customWidth="1"/>
    <col min="8178" max="8178" width="11.42578125" style="2" customWidth="1"/>
    <col min="8179" max="8179" width="10.28515625" style="2" customWidth="1"/>
    <col min="8180" max="8189" width="0" style="2" hidden="1" customWidth="1"/>
    <col min="8190" max="8430" width="9.140625" style="2"/>
    <col min="8431" max="8431" width="12.7109375" style="2" customWidth="1"/>
    <col min="8432" max="8432" width="36.42578125" style="2" customWidth="1"/>
    <col min="8433" max="8433" width="12.85546875" style="2" customWidth="1"/>
    <col min="8434" max="8434" width="11.42578125" style="2" customWidth="1"/>
    <col min="8435" max="8435" width="10.28515625" style="2" customWidth="1"/>
    <col min="8436" max="8445" width="0" style="2" hidden="1" customWidth="1"/>
    <col min="8446" max="8686" width="9.140625" style="2"/>
    <col min="8687" max="8687" width="12.7109375" style="2" customWidth="1"/>
    <col min="8688" max="8688" width="36.42578125" style="2" customWidth="1"/>
    <col min="8689" max="8689" width="12.85546875" style="2" customWidth="1"/>
    <col min="8690" max="8690" width="11.42578125" style="2" customWidth="1"/>
    <col min="8691" max="8691" width="10.28515625" style="2" customWidth="1"/>
    <col min="8692" max="8701" width="0" style="2" hidden="1" customWidth="1"/>
    <col min="8702" max="8942" width="9.140625" style="2"/>
    <col min="8943" max="8943" width="12.7109375" style="2" customWidth="1"/>
    <col min="8944" max="8944" width="36.42578125" style="2" customWidth="1"/>
    <col min="8945" max="8945" width="12.85546875" style="2" customWidth="1"/>
    <col min="8946" max="8946" width="11.42578125" style="2" customWidth="1"/>
    <col min="8947" max="8947" width="10.28515625" style="2" customWidth="1"/>
    <col min="8948" max="8957" width="0" style="2" hidden="1" customWidth="1"/>
    <col min="8958" max="9198" width="9.140625" style="2"/>
    <col min="9199" max="9199" width="12.7109375" style="2" customWidth="1"/>
    <col min="9200" max="9200" width="36.42578125" style="2" customWidth="1"/>
    <col min="9201" max="9201" width="12.85546875" style="2" customWidth="1"/>
    <col min="9202" max="9202" width="11.42578125" style="2" customWidth="1"/>
    <col min="9203" max="9203" width="10.28515625" style="2" customWidth="1"/>
    <col min="9204" max="9213" width="0" style="2" hidden="1" customWidth="1"/>
    <col min="9214" max="9454" width="9.140625" style="2"/>
    <col min="9455" max="9455" width="12.7109375" style="2" customWidth="1"/>
    <col min="9456" max="9456" width="36.42578125" style="2" customWidth="1"/>
    <col min="9457" max="9457" width="12.85546875" style="2" customWidth="1"/>
    <col min="9458" max="9458" width="11.42578125" style="2" customWidth="1"/>
    <col min="9459" max="9459" width="10.28515625" style="2" customWidth="1"/>
    <col min="9460" max="9469" width="0" style="2" hidden="1" customWidth="1"/>
    <col min="9470" max="9710" width="9.140625" style="2"/>
    <col min="9711" max="9711" width="12.7109375" style="2" customWidth="1"/>
    <col min="9712" max="9712" width="36.42578125" style="2" customWidth="1"/>
    <col min="9713" max="9713" width="12.85546875" style="2" customWidth="1"/>
    <col min="9714" max="9714" width="11.42578125" style="2" customWidth="1"/>
    <col min="9715" max="9715" width="10.28515625" style="2" customWidth="1"/>
    <col min="9716" max="9725" width="0" style="2" hidden="1" customWidth="1"/>
    <col min="9726" max="9966" width="9.140625" style="2"/>
    <col min="9967" max="9967" width="12.7109375" style="2" customWidth="1"/>
    <col min="9968" max="9968" width="36.42578125" style="2" customWidth="1"/>
    <col min="9969" max="9969" width="12.85546875" style="2" customWidth="1"/>
    <col min="9970" max="9970" width="11.42578125" style="2" customWidth="1"/>
    <col min="9971" max="9971" width="10.28515625" style="2" customWidth="1"/>
    <col min="9972" max="9981" width="0" style="2" hidden="1" customWidth="1"/>
    <col min="9982" max="10222" width="9.140625" style="2"/>
    <col min="10223" max="10223" width="12.7109375" style="2" customWidth="1"/>
    <col min="10224" max="10224" width="36.42578125" style="2" customWidth="1"/>
    <col min="10225" max="10225" width="12.85546875" style="2" customWidth="1"/>
    <col min="10226" max="10226" width="11.42578125" style="2" customWidth="1"/>
    <col min="10227" max="10227" width="10.28515625" style="2" customWidth="1"/>
    <col min="10228" max="10237" width="0" style="2" hidden="1" customWidth="1"/>
    <col min="10238" max="10478" width="9.140625" style="2"/>
    <col min="10479" max="10479" width="12.7109375" style="2" customWidth="1"/>
    <col min="10480" max="10480" width="36.42578125" style="2" customWidth="1"/>
    <col min="10481" max="10481" width="12.85546875" style="2" customWidth="1"/>
    <col min="10482" max="10482" width="11.42578125" style="2" customWidth="1"/>
    <col min="10483" max="10483" width="10.28515625" style="2" customWidth="1"/>
    <col min="10484" max="10493" width="0" style="2" hidden="1" customWidth="1"/>
    <col min="10494" max="10734" width="9.140625" style="2"/>
    <col min="10735" max="10735" width="12.7109375" style="2" customWidth="1"/>
    <col min="10736" max="10736" width="36.42578125" style="2" customWidth="1"/>
    <col min="10737" max="10737" width="12.85546875" style="2" customWidth="1"/>
    <col min="10738" max="10738" width="11.42578125" style="2" customWidth="1"/>
    <col min="10739" max="10739" width="10.28515625" style="2" customWidth="1"/>
    <col min="10740" max="10749" width="0" style="2" hidden="1" customWidth="1"/>
    <col min="10750" max="10990" width="9.140625" style="2"/>
    <col min="10991" max="10991" width="12.7109375" style="2" customWidth="1"/>
    <col min="10992" max="10992" width="36.42578125" style="2" customWidth="1"/>
    <col min="10993" max="10993" width="12.85546875" style="2" customWidth="1"/>
    <col min="10994" max="10994" width="11.42578125" style="2" customWidth="1"/>
    <col min="10995" max="10995" width="10.28515625" style="2" customWidth="1"/>
    <col min="10996" max="11005" width="0" style="2" hidden="1" customWidth="1"/>
    <col min="11006" max="11246" width="9.140625" style="2"/>
    <col min="11247" max="11247" width="12.7109375" style="2" customWidth="1"/>
    <col min="11248" max="11248" width="36.42578125" style="2" customWidth="1"/>
    <col min="11249" max="11249" width="12.85546875" style="2" customWidth="1"/>
    <col min="11250" max="11250" width="11.42578125" style="2" customWidth="1"/>
    <col min="11251" max="11251" width="10.28515625" style="2" customWidth="1"/>
    <col min="11252" max="11261" width="0" style="2" hidden="1" customWidth="1"/>
    <col min="11262" max="11502" width="9.140625" style="2"/>
    <col min="11503" max="11503" width="12.7109375" style="2" customWidth="1"/>
    <col min="11504" max="11504" width="36.42578125" style="2" customWidth="1"/>
    <col min="11505" max="11505" width="12.85546875" style="2" customWidth="1"/>
    <col min="11506" max="11506" width="11.42578125" style="2" customWidth="1"/>
    <col min="11507" max="11507" width="10.28515625" style="2" customWidth="1"/>
    <col min="11508" max="11517" width="0" style="2" hidden="1" customWidth="1"/>
    <col min="11518" max="11758" width="9.140625" style="2"/>
    <col min="11759" max="11759" width="12.7109375" style="2" customWidth="1"/>
    <col min="11760" max="11760" width="36.42578125" style="2" customWidth="1"/>
    <col min="11761" max="11761" width="12.85546875" style="2" customWidth="1"/>
    <col min="11762" max="11762" width="11.42578125" style="2" customWidth="1"/>
    <col min="11763" max="11763" width="10.28515625" style="2" customWidth="1"/>
    <col min="11764" max="11773" width="0" style="2" hidden="1" customWidth="1"/>
    <col min="11774" max="12014" width="9.140625" style="2"/>
    <col min="12015" max="12015" width="12.7109375" style="2" customWidth="1"/>
    <col min="12016" max="12016" width="36.42578125" style="2" customWidth="1"/>
    <col min="12017" max="12017" width="12.85546875" style="2" customWidth="1"/>
    <col min="12018" max="12018" width="11.42578125" style="2" customWidth="1"/>
    <col min="12019" max="12019" width="10.28515625" style="2" customWidth="1"/>
    <col min="12020" max="12029" width="0" style="2" hidden="1" customWidth="1"/>
    <col min="12030" max="12270" width="9.140625" style="2"/>
    <col min="12271" max="12271" width="12.7109375" style="2" customWidth="1"/>
    <col min="12272" max="12272" width="36.42578125" style="2" customWidth="1"/>
    <col min="12273" max="12273" width="12.85546875" style="2" customWidth="1"/>
    <col min="12274" max="12274" width="11.42578125" style="2" customWidth="1"/>
    <col min="12275" max="12275" width="10.28515625" style="2" customWidth="1"/>
    <col min="12276" max="12285" width="0" style="2" hidden="1" customWidth="1"/>
    <col min="12286" max="12526" width="9.140625" style="2"/>
    <col min="12527" max="12527" width="12.7109375" style="2" customWidth="1"/>
    <col min="12528" max="12528" width="36.42578125" style="2" customWidth="1"/>
    <col min="12529" max="12529" width="12.85546875" style="2" customWidth="1"/>
    <col min="12530" max="12530" width="11.42578125" style="2" customWidth="1"/>
    <col min="12531" max="12531" width="10.28515625" style="2" customWidth="1"/>
    <col min="12532" max="12541" width="0" style="2" hidden="1" customWidth="1"/>
    <col min="12542" max="12782" width="9.140625" style="2"/>
    <col min="12783" max="12783" width="12.7109375" style="2" customWidth="1"/>
    <col min="12784" max="12784" width="36.42578125" style="2" customWidth="1"/>
    <col min="12785" max="12785" width="12.85546875" style="2" customWidth="1"/>
    <col min="12786" max="12786" width="11.42578125" style="2" customWidth="1"/>
    <col min="12787" max="12787" width="10.28515625" style="2" customWidth="1"/>
    <col min="12788" max="12797" width="0" style="2" hidden="1" customWidth="1"/>
    <col min="12798" max="13038" width="9.140625" style="2"/>
    <col min="13039" max="13039" width="12.7109375" style="2" customWidth="1"/>
    <col min="13040" max="13040" width="36.42578125" style="2" customWidth="1"/>
    <col min="13041" max="13041" width="12.85546875" style="2" customWidth="1"/>
    <col min="13042" max="13042" width="11.42578125" style="2" customWidth="1"/>
    <col min="13043" max="13043" width="10.28515625" style="2" customWidth="1"/>
    <col min="13044" max="13053" width="0" style="2" hidden="1" customWidth="1"/>
    <col min="13054" max="13294" width="9.140625" style="2"/>
    <col min="13295" max="13295" width="12.7109375" style="2" customWidth="1"/>
    <col min="13296" max="13296" width="36.42578125" style="2" customWidth="1"/>
    <col min="13297" max="13297" width="12.85546875" style="2" customWidth="1"/>
    <col min="13298" max="13298" width="11.42578125" style="2" customWidth="1"/>
    <col min="13299" max="13299" width="10.28515625" style="2" customWidth="1"/>
    <col min="13300" max="13309" width="0" style="2" hidden="1" customWidth="1"/>
    <col min="13310" max="13550" width="9.140625" style="2"/>
    <col min="13551" max="13551" width="12.7109375" style="2" customWidth="1"/>
    <col min="13552" max="13552" width="36.42578125" style="2" customWidth="1"/>
    <col min="13553" max="13553" width="12.85546875" style="2" customWidth="1"/>
    <col min="13554" max="13554" width="11.42578125" style="2" customWidth="1"/>
    <col min="13555" max="13555" width="10.28515625" style="2" customWidth="1"/>
    <col min="13556" max="13565" width="0" style="2" hidden="1" customWidth="1"/>
    <col min="13566" max="13806" width="9.140625" style="2"/>
    <col min="13807" max="13807" width="12.7109375" style="2" customWidth="1"/>
    <col min="13808" max="13808" width="36.42578125" style="2" customWidth="1"/>
    <col min="13809" max="13809" width="12.85546875" style="2" customWidth="1"/>
    <col min="13810" max="13810" width="11.42578125" style="2" customWidth="1"/>
    <col min="13811" max="13811" width="10.28515625" style="2" customWidth="1"/>
    <col min="13812" max="13821" width="0" style="2" hidden="1" customWidth="1"/>
    <col min="13822" max="14062" width="9.140625" style="2"/>
    <col min="14063" max="14063" width="12.7109375" style="2" customWidth="1"/>
    <col min="14064" max="14064" width="36.42578125" style="2" customWidth="1"/>
    <col min="14065" max="14065" width="12.85546875" style="2" customWidth="1"/>
    <col min="14066" max="14066" width="11.42578125" style="2" customWidth="1"/>
    <col min="14067" max="14067" width="10.28515625" style="2" customWidth="1"/>
    <col min="14068" max="14077" width="0" style="2" hidden="1" customWidth="1"/>
    <col min="14078" max="14318" width="9.140625" style="2"/>
    <col min="14319" max="14319" width="12.7109375" style="2" customWidth="1"/>
    <col min="14320" max="14320" width="36.42578125" style="2" customWidth="1"/>
    <col min="14321" max="14321" width="12.85546875" style="2" customWidth="1"/>
    <col min="14322" max="14322" width="11.42578125" style="2" customWidth="1"/>
    <col min="14323" max="14323" width="10.28515625" style="2" customWidth="1"/>
    <col min="14324" max="14333" width="0" style="2" hidden="1" customWidth="1"/>
    <col min="14334" max="14574" width="9.140625" style="2"/>
    <col min="14575" max="14575" width="12.7109375" style="2" customWidth="1"/>
    <col min="14576" max="14576" width="36.42578125" style="2" customWidth="1"/>
    <col min="14577" max="14577" width="12.85546875" style="2" customWidth="1"/>
    <col min="14578" max="14578" width="11.42578125" style="2" customWidth="1"/>
    <col min="14579" max="14579" width="10.28515625" style="2" customWidth="1"/>
    <col min="14580" max="14589" width="0" style="2" hidden="1" customWidth="1"/>
    <col min="14590" max="14830" width="9.140625" style="2"/>
    <col min="14831" max="14831" width="12.7109375" style="2" customWidth="1"/>
    <col min="14832" max="14832" width="36.42578125" style="2" customWidth="1"/>
    <col min="14833" max="14833" width="12.85546875" style="2" customWidth="1"/>
    <col min="14834" max="14834" width="11.42578125" style="2" customWidth="1"/>
    <col min="14835" max="14835" width="10.28515625" style="2" customWidth="1"/>
    <col min="14836" max="14845" width="0" style="2" hidden="1" customWidth="1"/>
    <col min="14846" max="15086" width="9.140625" style="2"/>
    <col min="15087" max="15087" width="12.7109375" style="2" customWidth="1"/>
    <col min="15088" max="15088" width="36.42578125" style="2" customWidth="1"/>
    <col min="15089" max="15089" width="12.85546875" style="2" customWidth="1"/>
    <col min="15090" max="15090" width="11.42578125" style="2" customWidth="1"/>
    <col min="15091" max="15091" width="10.28515625" style="2" customWidth="1"/>
    <col min="15092" max="15101" width="0" style="2" hidden="1" customWidth="1"/>
    <col min="15102" max="15342" width="9.140625" style="2"/>
    <col min="15343" max="15343" width="12.7109375" style="2" customWidth="1"/>
    <col min="15344" max="15344" width="36.42578125" style="2" customWidth="1"/>
    <col min="15345" max="15345" width="12.85546875" style="2" customWidth="1"/>
    <col min="15346" max="15346" width="11.42578125" style="2" customWidth="1"/>
    <col min="15347" max="15347" width="10.28515625" style="2" customWidth="1"/>
    <col min="15348" max="15357" width="0" style="2" hidden="1" customWidth="1"/>
    <col min="15358" max="15598" width="9.140625" style="2"/>
    <col min="15599" max="15599" width="12.7109375" style="2" customWidth="1"/>
    <col min="15600" max="15600" width="36.42578125" style="2" customWidth="1"/>
    <col min="15601" max="15601" width="12.85546875" style="2" customWidth="1"/>
    <col min="15602" max="15602" width="11.42578125" style="2" customWidth="1"/>
    <col min="15603" max="15603" width="10.28515625" style="2" customWidth="1"/>
    <col min="15604" max="15613" width="0" style="2" hidden="1" customWidth="1"/>
    <col min="15614" max="15854" width="9.140625" style="2"/>
    <col min="15855" max="15855" width="12.7109375" style="2" customWidth="1"/>
    <col min="15856" max="15856" width="36.42578125" style="2" customWidth="1"/>
    <col min="15857" max="15857" width="12.85546875" style="2" customWidth="1"/>
    <col min="15858" max="15858" width="11.42578125" style="2" customWidth="1"/>
    <col min="15859" max="15859" width="10.28515625" style="2" customWidth="1"/>
    <col min="15860" max="15869" width="0" style="2" hidden="1" customWidth="1"/>
    <col min="15870" max="16110" width="9.140625" style="2"/>
    <col min="16111" max="16111" width="12.7109375" style="2" customWidth="1"/>
    <col min="16112" max="16112" width="36.42578125" style="2" customWidth="1"/>
    <col min="16113" max="16113" width="12.85546875" style="2" customWidth="1"/>
    <col min="16114" max="16114" width="11.42578125" style="2" customWidth="1"/>
    <col min="16115" max="16115" width="10.28515625" style="2" customWidth="1"/>
    <col min="16116" max="16125" width="0" style="2" hidden="1" customWidth="1"/>
    <col min="16126" max="16384" width="9.140625" style="2"/>
  </cols>
  <sheetData>
    <row r="1" spans="1:5" ht="36.75" customHeight="1">
      <c r="A1" s="16" t="s">
        <v>21</v>
      </c>
      <c r="B1" s="16"/>
      <c r="C1" s="16"/>
      <c r="D1" s="16"/>
      <c r="E1" s="16"/>
    </row>
    <row r="2" spans="1:5" ht="15.75" customHeight="1">
      <c r="A2" s="16"/>
      <c r="B2" s="16"/>
      <c r="C2" s="16"/>
      <c r="D2" s="16"/>
      <c r="E2" s="16"/>
    </row>
    <row r="3" spans="1:5" ht="15.75">
      <c r="C3" s="1"/>
      <c r="D3" s="1"/>
      <c r="E3" s="6"/>
    </row>
    <row r="4" spans="1:5" ht="44.25" customHeight="1">
      <c r="A4" s="20" t="s">
        <v>1</v>
      </c>
      <c r="B4" s="21" t="s">
        <v>20</v>
      </c>
      <c r="C4" s="21"/>
      <c r="D4" s="21"/>
      <c r="E4" s="21"/>
    </row>
    <row r="5" spans="1:5" ht="12.75" customHeight="1">
      <c r="A5" s="20"/>
      <c r="B5" s="17" t="s">
        <v>22</v>
      </c>
      <c r="C5" s="19" t="s">
        <v>3</v>
      </c>
      <c r="D5" s="19" t="s">
        <v>2</v>
      </c>
      <c r="E5" s="18" t="s">
        <v>4</v>
      </c>
    </row>
    <row r="6" spans="1:5" ht="53.25" customHeight="1">
      <c r="A6" s="20"/>
      <c r="B6" s="18"/>
      <c r="C6" s="19"/>
      <c r="D6" s="19"/>
      <c r="E6" s="18"/>
    </row>
    <row r="7" spans="1:5" ht="15.75">
      <c r="A7" s="9" t="s">
        <v>8</v>
      </c>
      <c r="B7" s="15">
        <v>11544821.4</v>
      </c>
      <c r="C7" s="15">
        <v>11033723</v>
      </c>
      <c r="D7" s="12">
        <f>C7-B7</f>
        <v>-511098.40000000037</v>
      </c>
      <c r="E7" s="7">
        <f>C7/B7%</f>
        <v>95.572920686326071</v>
      </c>
    </row>
    <row r="8" spans="1:5" ht="31.5">
      <c r="A8" s="9" t="s">
        <v>5</v>
      </c>
      <c r="B8" s="15">
        <v>9905.1</v>
      </c>
      <c r="C8" s="15">
        <v>9764.7999999999993</v>
      </c>
      <c r="D8" s="12">
        <f t="shared" ref="D8:D21" si="0">C8-B8</f>
        <v>-140.30000000000109</v>
      </c>
      <c r="E8" s="7">
        <f t="shared" ref="E8:E21" si="1">C8/B8%</f>
        <v>98.583557965088687</v>
      </c>
    </row>
    <row r="9" spans="1:5" ht="15.75">
      <c r="A9" s="10" t="s">
        <v>9</v>
      </c>
      <c r="B9" s="15">
        <v>546310.19999999995</v>
      </c>
      <c r="C9" s="15">
        <v>419334.8</v>
      </c>
      <c r="D9" s="12">
        <f t="shared" si="0"/>
        <v>-126975.39999999997</v>
      </c>
      <c r="E9" s="7">
        <f t="shared" si="1"/>
        <v>76.757636961565055</v>
      </c>
    </row>
    <row r="10" spans="1:5" ht="15.75">
      <c r="A10" s="11" t="s">
        <v>10</v>
      </c>
      <c r="B10" s="15">
        <v>1497377</v>
      </c>
      <c r="C10" s="15">
        <v>1450157.2000000002</v>
      </c>
      <c r="D10" s="12">
        <f t="shared" si="0"/>
        <v>-47219.799999999814</v>
      </c>
      <c r="E10" s="7">
        <f t="shared" si="1"/>
        <v>96.846498911095878</v>
      </c>
    </row>
    <row r="11" spans="1:5" ht="15.75">
      <c r="A11" s="10" t="s">
        <v>11</v>
      </c>
      <c r="B11" s="15">
        <v>601705.70000000007</v>
      </c>
      <c r="C11" s="15">
        <v>598880.6</v>
      </c>
      <c r="D11" s="12">
        <f t="shared" si="0"/>
        <v>-2825.1000000000931</v>
      </c>
      <c r="E11" s="7">
        <f t="shared" si="1"/>
        <v>99.530484753592972</v>
      </c>
    </row>
    <row r="12" spans="1:5" ht="15.75">
      <c r="A12" s="10" t="s">
        <v>12</v>
      </c>
      <c r="B12" s="15">
        <v>44289.299999999996</v>
      </c>
      <c r="C12" s="15">
        <v>43687</v>
      </c>
      <c r="D12" s="12">
        <f t="shared" si="0"/>
        <v>-602.29999999999563</v>
      </c>
      <c r="E12" s="7">
        <f t="shared" si="1"/>
        <v>98.640077851761035</v>
      </c>
    </row>
    <row r="13" spans="1:5" ht="15.75">
      <c r="A13" s="10" t="s">
        <v>13</v>
      </c>
      <c r="B13" s="15">
        <v>2872940.2</v>
      </c>
      <c r="C13" s="15">
        <v>2731032.8000000003</v>
      </c>
      <c r="D13" s="12">
        <f t="shared" si="0"/>
        <v>-141907.39999999991</v>
      </c>
      <c r="E13" s="7">
        <f t="shared" si="1"/>
        <v>95.06055155620713</v>
      </c>
    </row>
    <row r="14" spans="1:5" ht="31.5">
      <c r="A14" s="10" t="s">
        <v>14</v>
      </c>
      <c r="B14" s="15">
        <v>875363.79999999993</v>
      </c>
      <c r="C14" s="15">
        <v>596747.80000000005</v>
      </c>
      <c r="D14" s="12">
        <f t="shared" si="0"/>
        <v>-278615.99999999988</v>
      </c>
      <c r="E14" s="7">
        <f t="shared" si="1"/>
        <v>68.17140484904678</v>
      </c>
    </row>
    <row r="15" spans="1:5" ht="15.75">
      <c r="A15" s="11" t="s">
        <v>15</v>
      </c>
      <c r="B15" s="15">
        <v>73228.5</v>
      </c>
      <c r="C15" s="15">
        <v>73013</v>
      </c>
      <c r="D15" s="12">
        <f t="shared" si="0"/>
        <v>-215.5</v>
      </c>
      <c r="E15" s="7">
        <f t="shared" si="1"/>
        <v>99.70571567081123</v>
      </c>
    </row>
    <row r="16" spans="1:5" ht="15.75">
      <c r="A16" s="10" t="s">
        <v>16</v>
      </c>
      <c r="B16" s="15">
        <v>398958.2</v>
      </c>
      <c r="C16" s="15">
        <v>386647.8</v>
      </c>
      <c r="D16" s="12">
        <f t="shared" si="0"/>
        <v>-12310.400000000023</v>
      </c>
      <c r="E16" s="7">
        <f t="shared" si="1"/>
        <v>96.914363459630593</v>
      </c>
    </row>
    <row r="17" spans="1:5" ht="31.5">
      <c r="A17" s="10" t="s">
        <v>17</v>
      </c>
      <c r="B17" s="15">
        <v>1337422.9000000001</v>
      </c>
      <c r="C17" s="15">
        <v>1290681.8999999999</v>
      </c>
      <c r="D17" s="12">
        <f t="shared" si="0"/>
        <v>-46741.000000000233</v>
      </c>
      <c r="E17" s="7">
        <f t="shared" si="1"/>
        <v>96.505144333927575</v>
      </c>
    </row>
    <row r="18" spans="1:5" ht="15.75">
      <c r="A18" s="10" t="s">
        <v>18</v>
      </c>
      <c r="B18" s="15">
        <v>268344.5</v>
      </c>
      <c r="C18" s="15">
        <v>183374.5</v>
      </c>
      <c r="D18" s="12">
        <f t="shared" si="0"/>
        <v>-84970</v>
      </c>
      <c r="E18" s="7">
        <f t="shared" si="1"/>
        <v>68.335479206765925</v>
      </c>
    </row>
    <row r="19" spans="1:5" ht="31.5">
      <c r="A19" s="10" t="s">
        <v>19</v>
      </c>
      <c r="B19" s="15">
        <v>715822.9</v>
      </c>
      <c r="C19" s="15">
        <v>709122.4</v>
      </c>
      <c r="D19" s="12">
        <f t="shared" si="0"/>
        <v>-6700.5</v>
      </c>
      <c r="E19" s="7">
        <f t="shared" si="1"/>
        <v>99.063944447711862</v>
      </c>
    </row>
    <row r="20" spans="1:5" ht="47.25">
      <c r="A20" s="10" t="s">
        <v>6</v>
      </c>
      <c r="B20" s="15">
        <v>364344.3</v>
      </c>
      <c r="C20" s="15">
        <v>339624.9</v>
      </c>
      <c r="D20" s="12">
        <f t="shared" si="0"/>
        <v>-24719.399999999965</v>
      </c>
      <c r="E20" s="7">
        <f t="shared" si="1"/>
        <v>93.215373480523795</v>
      </c>
    </row>
    <row r="21" spans="1:5" ht="15.75">
      <c r="A21" s="10" t="s">
        <v>7</v>
      </c>
      <c r="B21" s="15">
        <v>353036.79999999999</v>
      </c>
      <c r="C21" s="15">
        <v>194376.9</v>
      </c>
      <c r="D21" s="12">
        <f t="shared" si="0"/>
        <v>-158659.9</v>
      </c>
      <c r="E21" s="7">
        <f t="shared" si="1"/>
        <v>55.058537806823537</v>
      </c>
    </row>
    <row r="22" spans="1:5" ht="15.75">
      <c r="A22" s="8" t="s">
        <v>0</v>
      </c>
      <c r="B22" s="13">
        <f>SUM(B7:B21)</f>
        <v>21503870.799999997</v>
      </c>
      <c r="C22" s="13">
        <f>SUM(C7:C21)</f>
        <v>20060169.399999995</v>
      </c>
      <c r="D22" s="13">
        <f>SUM(D7:D21)</f>
        <v>-1443701.4000000001</v>
      </c>
      <c r="E22" s="14">
        <f>C22/B22%</f>
        <v>93.286318479926862</v>
      </c>
    </row>
    <row r="23" spans="1:5" ht="15.75">
      <c r="A23" s="4"/>
      <c r="B23" s="5"/>
      <c r="C23" s="5"/>
      <c r="D23" s="5"/>
      <c r="E23" s="5"/>
    </row>
  </sheetData>
  <mergeCells count="8">
    <mergeCell ref="A2:E2"/>
    <mergeCell ref="A1:E1"/>
    <mergeCell ref="B5:B6"/>
    <mergeCell ref="C5:C6"/>
    <mergeCell ref="E5:E6"/>
    <mergeCell ref="A4:A6"/>
    <mergeCell ref="B4:E4"/>
    <mergeCell ref="D5:D6"/>
  </mergeCells>
  <pageMargins left="0.98425196850393704" right="0.59055118110236227" top="0.78740157480314965" bottom="0.78740157480314965" header="0.31496062992125984" footer="0.31496062992125984"/>
  <pageSetup paperSize="9" scale="75" firstPageNumber="245" orientation="portrait" useFirstPageNumber="1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2022-09-01T12:24:44Z</dcterms:modified>
</cp:coreProperties>
</file>